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atsbygg.sharepoint.com/sites/AnskaffelserInnkjpogavtaleoppflgning/Delte dokumenter/Drift og vedlikehold/Område Nord/20263293 Rammeavtale for bygningsmessige arbeider i Bodø og omegn/Konkurransegrunnlag/"/>
    </mc:Choice>
  </mc:AlternateContent>
  <xr:revisionPtr revIDLastSave="142" documentId="8_{8D36BDEA-82CC-491B-BC91-6C43B4579BA9}" xr6:coauthVersionLast="47" xr6:coauthVersionMax="47" xr10:uidLastSave="{F40BCC95-6219-4614-803C-B3A81C58D8D0}"/>
  <bookViews>
    <workbookView xWindow="-120" yWindow="-120" windowWidth="29040" windowHeight="17520" xr2:uid="{00000000-000D-0000-FFFF-FFFF00000000}"/>
  </bookViews>
  <sheets>
    <sheet name="Enhetspriser" sheetId="4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" i="4" l="1"/>
  <c r="D27" i="4"/>
  <c r="E27" i="4" s="1"/>
  <c r="D15" i="4"/>
  <c r="E43" i="4"/>
  <c r="E42" i="4" l="1"/>
  <c r="E5" i="4"/>
  <c r="D19" i="4"/>
  <c r="E19" i="4" s="1"/>
  <c r="E15" i="4"/>
  <c r="D11" i="4"/>
  <c r="E11" i="4" s="1"/>
  <c r="D7" i="4"/>
  <c r="E7" i="4" s="1"/>
  <c r="E40" i="4" l="1"/>
  <c r="E39" i="4"/>
  <c r="E38" i="4"/>
  <c r="D23" i="4" l="1"/>
  <c r="E23" i="4" l="1"/>
  <c r="E31" i="4" s="1"/>
  <c r="D37" i="4" l="1"/>
  <c r="E37" i="4" s="1"/>
  <c r="E44" i="4" s="1"/>
</calcChain>
</file>

<file path=xl/sharedStrings.xml><?xml version="1.0" encoding="utf-8"?>
<sst xmlns="http://schemas.openxmlformats.org/spreadsheetml/2006/main" count="54" uniqueCount="33">
  <si>
    <t>Prosjektleder</t>
  </si>
  <si>
    <t>Faglært</t>
  </si>
  <si>
    <t>Ufaglært</t>
  </si>
  <si>
    <t>Mur- og flisarbeider</t>
  </si>
  <si>
    <t>Betongarbeider</t>
  </si>
  <si>
    <t>Blikkenslager</t>
  </si>
  <si>
    <t>Evalueringssum</t>
  </si>
  <si>
    <t>Timepris</t>
  </si>
  <si>
    <t>Andel timepris til evaluering</t>
  </si>
  <si>
    <t>Utregning evalueringssum</t>
  </si>
  <si>
    <t>Leverandørens navn:</t>
  </si>
  <si>
    <t>A Timepriser</t>
  </si>
  <si>
    <t>Totalt</t>
  </si>
  <si>
    <t>Multipliseres med (anslag for evaluering):</t>
  </si>
  <si>
    <t>Timesats</t>
  </si>
  <si>
    <t>Tilbud</t>
  </si>
  <si>
    <t>Timesats for evaluering</t>
  </si>
  <si>
    <t>Påslagsprosent</t>
  </si>
  <si>
    <t>B Materialer (påslag netto inntakskost)</t>
  </si>
  <si>
    <t>C  Innleie spesialutstyr (påslag netto inntakskost)</t>
  </si>
  <si>
    <t>D  Innleie spesialtjenester (påslag netto inntakskost)</t>
  </si>
  <si>
    <t>Enhetspris/påslag</t>
  </si>
  <si>
    <t>Tømrer- og snekkerarbeider</t>
  </si>
  <si>
    <t>Enhetspris</t>
  </si>
  <si>
    <t>Taktekker</t>
  </si>
  <si>
    <t>Timepris maskiner til grunnarbeider</t>
  </si>
  <si>
    <t>Lærling</t>
  </si>
  <si>
    <r>
      <t>R</t>
    </r>
    <r>
      <rPr>
        <b/>
        <sz val="14"/>
        <rFont val="Calibri"/>
        <family val="2"/>
        <scheme val="minor"/>
      </rPr>
      <t>ammeavtaler for bygningsmessige arbeider i Bodø og omegn</t>
    </r>
  </si>
  <si>
    <t>F  Fauske Fengsel og Røvika Ungdomssenter</t>
  </si>
  <si>
    <t>F  Junkerdal Tollsted</t>
  </si>
  <si>
    <t>Glassarbeider</t>
  </si>
  <si>
    <t>Bygningsmessige arbeider, fordeling nedenfor</t>
  </si>
  <si>
    <t>E Hasteoppdrag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</si>
</sst>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kr&quot;\ * #,##0.00_ ;_ &quot;kr&quot;\ * \-#,##0.00_ ;_ &quot;kr&quot;\ * &quot;-&quot;??_ ;_ @_ "/>
    <numFmt numFmtId="43" formatCode="_ * #,##0.00_ ;_ * \-#,##0.00_ ;_ * &quot;-&quot;??_ ;_ @_ "/>
    <numFmt numFmtId="164" formatCode="_-&quot;kr&quot;\ * #,##0.00_-;\-&quot;kr&quot;\ * #,##0.00_-;_-&quot;kr&quot;\ * &quot;-&quot;??_-;_-@_-"/>
    <numFmt numFmtId="165" formatCode="_ * #,##0_ ;_ * \-#,##0_ ;_ * &quot;-&quot;??_ ;_ @_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right"/>
    </xf>
    <xf numFmtId="9" fontId="0" fillId="2" borderId="1" xfId="5" applyFont="1" applyFill="1" applyBorder="1" applyAlignment="1">
      <alignment horizontal="center"/>
    </xf>
    <xf numFmtId="44" fontId="0" fillId="0" borderId="0" xfId="6" applyFont="1" applyFill="1" applyBorder="1"/>
    <xf numFmtId="43" fontId="4" fillId="2" borderId="1" xfId="0" applyNumberFormat="1" applyFont="1" applyFill="1" applyBorder="1"/>
    <xf numFmtId="44" fontId="4" fillId="2" borderId="1" xfId="0" applyNumberFormat="1" applyFont="1" applyFill="1" applyBorder="1"/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right"/>
    </xf>
    <xf numFmtId="9" fontId="0" fillId="0" borderId="0" xfId="5" applyFont="1" applyFill="1" applyBorder="1" applyAlignment="1">
      <alignment horizontal="center"/>
    </xf>
    <xf numFmtId="0" fontId="4" fillId="0" borderId="0" xfId="0" applyFont="1"/>
    <xf numFmtId="9" fontId="4" fillId="4" borderId="1" xfId="5" applyFont="1" applyFill="1" applyBorder="1" applyAlignment="1">
      <alignment horizontal="center"/>
    </xf>
    <xf numFmtId="44" fontId="4" fillId="4" borderId="1" xfId="6" applyFont="1" applyFill="1" applyBorder="1"/>
    <xf numFmtId="9" fontId="0" fillId="4" borderId="1" xfId="5" applyFont="1" applyFill="1" applyBorder="1" applyAlignment="1">
      <alignment horizontal="center"/>
    </xf>
    <xf numFmtId="0" fontId="0" fillId="2" borderId="3" xfId="0" applyFill="1" applyBorder="1" applyAlignment="1">
      <alignment horizontal="left"/>
    </xf>
    <xf numFmtId="44" fontId="0" fillId="2" borderId="1" xfId="6" applyFont="1" applyFill="1" applyBorder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0" fillId="3" borderId="1" xfId="0" applyFill="1" applyBorder="1" applyAlignment="1">
      <alignment horizontal="center"/>
    </xf>
    <xf numFmtId="0" fontId="4" fillId="4" borderId="4" xfId="0" applyFont="1" applyFill="1" applyBorder="1"/>
    <xf numFmtId="0" fontId="4" fillId="2" borderId="3" xfId="0" applyFont="1" applyFill="1" applyBorder="1"/>
    <xf numFmtId="0" fontId="4" fillId="2" borderId="8" xfId="0" applyFont="1" applyFill="1" applyBorder="1"/>
    <xf numFmtId="0" fontId="4" fillId="2" borderId="4" xfId="0" applyFont="1" applyFill="1" applyBorder="1"/>
    <xf numFmtId="165" fontId="0" fillId="2" borderId="1" xfId="7" applyNumberFormat="1" applyFont="1" applyFill="1" applyBorder="1"/>
    <xf numFmtId="44" fontId="4" fillId="2" borderId="1" xfId="6" applyFont="1" applyFill="1" applyBorder="1"/>
    <xf numFmtId="0" fontId="4" fillId="4" borderId="1" xfId="0" applyFont="1" applyFill="1" applyBorder="1"/>
    <xf numFmtId="0" fontId="0" fillId="4" borderId="1" xfId="0" applyFill="1" applyBorder="1" applyAlignment="1">
      <alignment wrapText="1"/>
    </xf>
    <xf numFmtId="44" fontId="0" fillId="5" borderId="1" xfId="6" applyFont="1" applyFill="1" applyBorder="1" applyProtection="1">
      <protection locked="0"/>
    </xf>
    <xf numFmtId="164" fontId="0" fillId="5" borderId="1" xfId="8" applyFont="1" applyFill="1" applyBorder="1" applyProtection="1">
      <protection locked="0"/>
    </xf>
    <xf numFmtId="9" fontId="4" fillId="2" borderId="8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44" fontId="0" fillId="4" borderId="1" xfId="6" applyFont="1" applyFill="1" applyBorder="1" applyAlignment="1">
      <alignment horizontal="center"/>
    </xf>
    <xf numFmtId="9" fontId="0" fillId="5" borderId="1" xfId="6" applyNumberFormat="1" applyFont="1" applyFill="1" applyBorder="1" applyProtection="1">
      <protection locked="0"/>
    </xf>
    <xf numFmtId="9" fontId="4" fillId="0" borderId="0" xfId="0" applyNumberFormat="1" applyFont="1" applyAlignment="1">
      <alignment horizontal="center"/>
    </xf>
    <xf numFmtId="44" fontId="4" fillId="0" borderId="0" xfId="6" applyFont="1" applyFill="1" applyBorder="1"/>
    <xf numFmtId="164" fontId="0" fillId="5" borderId="4" xfId="8" applyFont="1" applyFill="1" applyBorder="1" applyProtection="1">
      <protection locked="0"/>
    </xf>
    <xf numFmtId="165" fontId="0" fillId="2" borderId="4" xfId="7" applyNumberFormat="1" applyFont="1" applyFill="1" applyBorder="1"/>
    <xf numFmtId="0" fontId="4" fillId="4" borderId="1" xfId="0" applyFont="1" applyFill="1" applyBorder="1" applyAlignment="1">
      <alignment horizontal="left"/>
    </xf>
    <xf numFmtId="9" fontId="0" fillId="4" borderId="4" xfId="5" applyFont="1" applyFill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7" fillId="0" borderId="0" xfId="0" applyFont="1" applyAlignment="1">
      <alignment horizontal="left" vertical="center"/>
    </xf>
    <xf numFmtId="44" fontId="0" fillId="2" borderId="5" xfId="6" applyFont="1" applyFill="1" applyBorder="1" applyAlignment="1">
      <alignment horizontal="center"/>
    </xf>
    <xf numFmtId="44" fontId="0" fillId="2" borderId="6" xfId="6" applyFont="1" applyFill="1" applyBorder="1" applyAlignment="1">
      <alignment horizontal="center"/>
    </xf>
    <xf numFmtId="0" fontId="6" fillId="5" borderId="9" xfId="0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 applyProtection="1">
      <alignment horizontal="center"/>
      <protection locked="0"/>
    </xf>
    <xf numFmtId="9" fontId="0" fillId="2" borderId="5" xfId="5" applyFont="1" applyFill="1" applyBorder="1" applyAlignment="1">
      <alignment horizontal="center"/>
    </xf>
    <xf numFmtId="9" fontId="0" fillId="2" borderId="6" xfId="5" applyFont="1" applyFill="1" applyBorder="1" applyAlignment="1">
      <alignment horizontal="center"/>
    </xf>
    <xf numFmtId="9" fontId="0" fillId="2" borderId="7" xfId="5" applyFont="1" applyFill="1" applyBorder="1" applyAlignment="1">
      <alignment horizontal="center"/>
    </xf>
    <xf numFmtId="44" fontId="0" fillId="2" borderId="7" xfId="6" applyFont="1" applyFill="1" applyBorder="1" applyAlignment="1">
      <alignment horizontal="center"/>
    </xf>
  </cellXfs>
  <cellStyles count="9">
    <cellStyle name="Komma 2" xfId="7" xr:uid="{CC6DB1D6-6315-4CF0-A53D-C82C63BF69F0}"/>
    <cellStyle name="Normal" xfId="0" builtinId="0"/>
    <cellStyle name="Normal 2" xfId="2" xr:uid="{00000000-0005-0000-0000-000001000000}"/>
    <cellStyle name="Normal 3" xfId="1" xr:uid="{00000000-0005-0000-0000-000002000000}"/>
    <cellStyle name="Prosent" xfId="5" builtinId="5"/>
    <cellStyle name="Prosent 2" xfId="4" xr:uid="{00000000-0005-0000-0000-000003000000}"/>
    <cellStyle name="Prosent 3" xfId="3" xr:uid="{00000000-0005-0000-0000-000004000000}"/>
    <cellStyle name="Valuta" xfId="8" builtinId="4"/>
    <cellStyle name="Valuta 2" xfId="6" xr:uid="{D3867126-04A4-4164-86A1-B9402F9FD657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5E29A-7F10-4B27-9322-1E680D0A2A7B}">
  <dimension ref="A1:E44"/>
  <sheetViews>
    <sheetView showGridLines="0" tabSelected="1" zoomScale="90" zoomScaleNormal="90" workbookViewId="0">
      <selection activeCell="D13" sqref="D13"/>
    </sheetView>
  </sheetViews>
  <sheetFormatPr baseColWidth="10" defaultColWidth="11.42578125" defaultRowHeight="15" x14ac:dyDescent="0.25"/>
  <cols>
    <col min="1" max="1" width="55.5703125" customWidth="1"/>
    <col min="2" max="2" width="16.28515625" style="1" bestFit="1" customWidth="1"/>
    <col min="3" max="3" width="32.140625" customWidth="1"/>
    <col min="4" max="4" width="19" customWidth="1"/>
    <col min="5" max="5" width="36.7109375" customWidth="1"/>
  </cols>
  <sheetData>
    <row r="1" spans="1:5" s="16" customFormat="1" ht="29.25" customHeight="1" thickBot="1" x14ac:dyDescent="0.35">
      <c r="A1" s="43" t="s">
        <v>27</v>
      </c>
      <c r="B1" s="43"/>
      <c r="C1" s="43"/>
      <c r="D1" s="43"/>
      <c r="E1" s="43"/>
    </row>
    <row r="2" spans="1:5" s="17" customFormat="1" ht="24" thickBot="1" x14ac:dyDescent="0.4">
      <c r="B2" s="18"/>
      <c r="C2" s="17" t="s">
        <v>10</v>
      </c>
      <c r="D2" s="46"/>
      <c r="E2" s="47"/>
    </row>
    <row r="3" spans="1:5" s="17" customFormat="1" ht="23.25" x14ac:dyDescent="0.35">
      <c r="B3" s="18"/>
      <c r="D3" s="18"/>
      <c r="E3" s="18"/>
    </row>
    <row r="4" spans="1:5" x14ac:dyDescent="0.25">
      <c r="A4" s="10" t="s">
        <v>11</v>
      </c>
      <c r="D4" s="19" t="s">
        <v>7</v>
      </c>
      <c r="E4" s="19" t="s">
        <v>8</v>
      </c>
    </row>
    <row r="5" spans="1:5" x14ac:dyDescent="0.25">
      <c r="A5" s="38" t="s">
        <v>0</v>
      </c>
      <c r="B5" s="13"/>
      <c r="C5" s="11">
        <v>0.05</v>
      </c>
      <c r="D5" s="29"/>
      <c r="E5" s="12">
        <f>D5*C5</f>
        <v>0</v>
      </c>
    </row>
    <row r="6" spans="1:5" x14ac:dyDescent="0.25">
      <c r="A6" s="38" t="s">
        <v>31</v>
      </c>
      <c r="B6" s="39"/>
      <c r="C6" s="11">
        <v>0.95</v>
      </c>
      <c r="D6" s="39"/>
      <c r="E6" s="12"/>
    </row>
    <row r="7" spans="1:5" s="10" customFormat="1" x14ac:dyDescent="0.25">
      <c r="A7" s="38" t="s">
        <v>22</v>
      </c>
      <c r="B7" s="20"/>
      <c r="C7" s="11">
        <v>0.75</v>
      </c>
      <c r="D7" s="12">
        <f>D8*B8+D9*B9+D10*B10</f>
        <v>0</v>
      </c>
      <c r="E7" s="12">
        <f>D7*C7</f>
        <v>0</v>
      </c>
    </row>
    <row r="8" spans="1:5" x14ac:dyDescent="0.25">
      <c r="A8" s="2" t="s">
        <v>1</v>
      </c>
      <c r="B8" s="3">
        <v>0.6</v>
      </c>
      <c r="C8" s="48"/>
      <c r="D8" s="28"/>
      <c r="E8" s="44"/>
    </row>
    <row r="9" spans="1:5" x14ac:dyDescent="0.25">
      <c r="A9" s="2" t="s">
        <v>2</v>
      </c>
      <c r="B9" s="3">
        <v>0.3</v>
      </c>
      <c r="C9" s="49"/>
      <c r="D9" s="28"/>
      <c r="E9" s="45"/>
    </row>
    <row r="10" spans="1:5" x14ac:dyDescent="0.25">
      <c r="A10" s="2" t="s">
        <v>26</v>
      </c>
      <c r="B10" s="3">
        <v>0.1</v>
      </c>
      <c r="C10" s="50"/>
      <c r="D10" s="28"/>
      <c r="E10" s="51"/>
    </row>
    <row r="11" spans="1:5" s="10" customFormat="1" x14ac:dyDescent="0.25">
      <c r="A11" s="38" t="s">
        <v>24</v>
      </c>
      <c r="B11" s="20"/>
      <c r="C11" s="11">
        <v>0.05</v>
      </c>
      <c r="D11" s="12">
        <f>D12*B12+D13*B13+D14*B14</f>
        <v>0</v>
      </c>
      <c r="E11" s="12">
        <f>D11*C11</f>
        <v>0</v>
      </c>
    </row>
    <row r="12" spans="1:5" x14ac:dyDescent="0.25">
      <c r="A12" s="2" t="s">
        <v>1</v>
      </c>
      <c r="B12" s="3">
        <v>0.5</v>
      </c>
      <c r="C12" s="48"/>
      <c r="D12" s="28"/>
      <c r="E12" s="44"/>
    </row>
    <row r="13" spans="1:5" x14ac:dyDescent="0.25">
      <c r="A13" s="2" t="s">
        <v>2</v>
      </c>
      <c r="B13" s="3">
        <v>0.4</v>
      </c>
      <c r="C13" s="49"/>
      <c r="D13" s="28"/>
      <c r="E13" s="45"/>
    </row>
    <row r="14" spans="1:5" x14ac:dyDescent="0.25">
      <c r="A14" s="2" t="s">
        <v>26</v>
      </c>
      <c r="B14" s="3">
        <v>0.1</v>
      </c>
      <c r="C14" s="50"/>
      <c r="D14" s="28"/>
      <c r="E14" s="51"/>
    </row>
    <row r="15" spans="1:5" s="10" customFormat="1" x14ac:dyDescent="0.25">
      <c r="A15" s="38" t="s">
        <v>3</v>
      </c>
      <c r="B15" s="20"/>
      <c r="C15" s="11">
        <v>0.05</v>
      </c>
      <c r="D15" s="12">
        <f>D16*B16+D17*B17+D18*B18</f>
        <v>0</v>
      </c>
      <c r="E15" s="12">
        <f>D15*C15</f>
        <v>0</v>
      </c>
    </row>
    <row r="16" spans="1:5" x14ac:dyDescent="0.25">
      <c r="A16" s="2" t="s">
        <v>1</v>
      </c>
      <c r="B16" s="3">
        <v>0.4</v>
      </c>
      <c r="C16" s="48"/>
      <c r="D16" s="28"/>
      <c r="E16" s="44"/>
    </row>
    <row r="17" spans="1:5" x14ac:dyDescent="0.25">
      <c r="A17" s="2" t="s">
        <v>2</v>
      </c>
      <c r="B17" s="3">
        <v>0.5</v>
      </c>
      <c r="C17" s="49"/>
      <c r="D17" s="28"/>
      <c r="E17" s="45"/>
    </row>
    <row r="18" spans="1:5" x14ac:dyDescent="0.25">
      <c r="A18" s="2" t="s">
        <v>26</v>
      </c>
      <c r="B18" s="3">
        <v>0.1</v>
      </c>
      <c r="C18" s="49"/>
      <c r="D18" s="28"/>
      <c r="E18" s="45"/>
    </row>
    <row r="19" spans="1:5" s="10" customFormat="1" x14ac:dyDescent="0.25">
      <c r="A19" s="38" t="s">
        <v>5</v>
      </c>
      <c r="B19" s="20"/>
      <c r="C19" s="11">
        <v>0.05</v>
      </c>
      <c r="D19" s="12">
        <f>D20*B20+D21*B21+D22*B22</f>
        <v>0</v>
      </c>
      <c r="E19" s="12">
        <f>D19*C19</f>
        <v>0</v>
      </c>
    </row>
    <row r="20" spans="1:5" x14ac:dyDescent="0.25">
      <c r="A20" s="2" t="s">
        <v>1</v>
      </c>
      <c r="B20" s="3">
        <v>0.4</v>
      </c>
      <c r="C20" s="48"/>
      <c r="D20" s="28"/>
      <c r="E20" s="44"/>
    </row>
    <row r="21" spans="1:5" x14ac:dyDescent="0.25">
      <c r="A21" s="2" t="s">
        <v>2</v>
      </c>
      <c r="B21" s="3">
        <v>0.5</v>
      </c>
      <c r="C21" s="49"/>
      <c r="D21" s="28"/>
      <c r="E21" s="45"/>
    </row>
    <row r="22" spans="1:5" x14ac:dyDescent="0.25">
      <c r="A22" s="2" t="s">
        <v>26</v>
      </c>
      <c r="B22" s="3">
        <v>0.1</v>
      </c>
      <c r="C22" s="49"/>
      <c r="D22" s="28"/>
      <c r="E22" s="45"/>
    </row>
    <row r="23" spans="1:5" s="10" customFormat="1" x14ac:dyDescent="0.25">
      <c r="A23" s="38" t="s">
        <v>4</v>
      </c>
      <c r="B23" s="20"/>
      <c r="C23" s="11">
        <v>0.05</v>
      </c>
      <c r="D23" s="12">
        <f>D24*B24+D25*B25+D26*B26</f>
        <v>0</v>
      </c>
      <c r="E23" s="12">
        <f>D23*C23</f>
        <v>0</v>
      </c>
    </row>
    <row r="24" spans="1:5" x14ac:dyDescent="0.25">
      <c r="A24" s="2" t="s">
        <v>1</v>
      </c>
      <c r="B24" s="3">
        <v>0.4</v>
      </c>
      <c r="C24" s="48"/>
      <c r="D24" s="28"/>
      <c r="E24" s="44"/>
    </row>
    <row r="25" spans="1:5" x14ac:dyDescent="0.25">
      <c r="A25" s="2" t="s">
        <v>2</v>
      </c>
      <c r="B25" s="3">
        <v>0.5</v>
      </c>
      <c r="C25" s="49"/>
      <c r="D25" s="28"/>
      <c r="E25" s="45"/>
    </row>
    <row r="26" spans="1:5" x14ac:dyDescent="0.25">
      <c r="A26" s="2" t="s">
        <v>26</v>
      </c>
      <c r="B26" s="3">
        <v>0.1</v>
      </c>
      <c r="C26" s="49"/>
      <c r="D26" s="28"/>
      <c r="E26" s="45"/>
    </row>
    <row r="27" spans="1:5" s="10" customFormat="1" x14ac:dyDescent="0.25">
      <c r="A27" s="38" t="s">
        <v>30</v>
      </c>
      <c r="B27" s="20"/>
      <c r="C27" s="11">
        <v>0.05</v>
      </c>
      <c r="D27" s="12">
        <f>D28*B28+D29*B29+D30*B30</f>
        <v>0</v>
      </c>
      <c r="E27" s="12">
        <f>D27*C27</f>
        <v>0</v>
      </c>
    </row>
    <row r="28" spans="1:5" x14ac:dyDescent="0.25">
      <c r="A28" s="2" t="s">
        <v>1</v>
      </c>
      <c r="B28" s="3">
        <v>0.4</v>
      </c>
      <c r="C28" s="48"/>
      <c r="D28" s="28"/>
      <c r="E28" s="44"/>
    </row>
    <row r="29" spans="1:5" x14ac:dyDescent="0.25">
      <c r="A29" s="2" t="s">
        <v>2</v>
      </c>
      <c r="B29" s="3">
        <v>0.5</v>
      </c>
      <c r="C29" s="49"/>
      <c r="D29" s="28"/>
      <c r="E29" s="45"/>
    </row>
    <row r="30" spans="1:5" x14ac:dyDescent="0.25">
      <c r="A30" s="2" t="s">
        <v>26</v>
      </c>
      <c r="B30" s="3">
        <v>0.1</v>
      </c>
      <c r="C30" s="49"/>
      <c r="D30" s="28"/>
      <c r="E30" s="45"/>
    </row>
    <row r="31" spans="1:5" s="10" customFormat="1" x14ac:dyDescent="0.25">
      <c r="A31" s="21" t="s">
        <v>16</v>
      </c>
      <c r="B31" s="22"/>
      <c r="C31" s="30"/>
      <c r="D31" s="23"/>
      <c r="E31" s="25">
        <f>SUM(E5:E30)</f>
        <v>0</v>
      </c>
    </row>
    <row r="32" spans="1:5" s="10" customFormat="1" x14ac:dyDescent="0.25">
      <c r="C32" s="34"/>
      <c r="E32" s="35"/>
    </row>
    <row r="33" spans="1:5" s="10" customFormat="1" x14ac:dyDescent="0.25">
      <c r="A33" s="10" t="s">
        <v>25</v>
      </c>
      <c r="C33" s="34"/>
      <c r="E33" s="35"/>
    </row>
    <row r="34" spans="1:5" s="10" customFormat="1" x14ac:dyDescent="0.25">
      <c r="B34" s="10" t="s">
        <v>7</v>
      </c>
      <c r="C34" s="34"/>
      <c r="E34" s="35"/>
    </row>
    <row r="35" spans="1:5" x14ac:dyDescent="0.25">
      <c r="A35" s="8"/>
      <c r="B35" s="8"/>
      <c r="C35" s="9"/>
      <c r="D35" s="4"/>
      <c r="E35" s="4"/>
    </row>
    <row r="36" spans="1:5" ht="28.5" customHeight="1" x14ac:dyDescent="0.25">
      <c r="A36" s="26" t="s">
        <v>9</v>
      </c>
      <c r="B36" s="31" t="s">
        <v>15</v>
      </c>
      <c r="C36" s="27" t="s">
        <v>13</v>
      </c>
      <c r="D36" s="31" t="s">
        <v>21</v>
      </c>
      <c r="E36" s="32" t="s">
        <v>12</v>
      </c>
    </row>
    <row r="37" spans="1:5" x14ac:dyDescent="0.25">
      <c r="A37" s="14" t="s">
        <v>11</v>
      </c>
      <c r="B37" s="7" t="s">
        <v>14</v>
      </c>
      <c r="C37" s="24">
        <v>1000</v>
      </c>
      <c r="D37" s="15">
        <f>+E31</f>
        <v>0</v>
      </c>
      <c r="E37" s="5">
        <f>+D37*C37</f>
        <v>0</v>
      </c>
    </row>
    <row r="38" spans="1:5" x14ac:dyDescent="0.25">
      <c r="A38" s="14" t="s">
        <v>18</v>
      </c>
      <c r="B38" s="7" t="s">
        <v>17</v>
      </c>
      <c r="C38" s="24">
        <v>400000</v>
      </c>
      <c r="D38" s="33"/>
      <c r="E38" s="5">
        <f>+$C$38*D38+$C$38</f>
        <v>400000</v>
      </c>
    </row>
    <row r="39" spans="1:5" x14ac:dyDescent="0.25">
      <c r="A39" s="14" t="s">
        <v>19</v>
      </c>
      <c r="B39" s="7" t="s">
        <v>17</v>
      </c>
      <c r="C39" s="24">
        <v>40000</v>
      </c>
      <c r="D39" s="33"/>
      <c r="E39" s="5">
        <f>+$C$39*D39+$C$39</f>
        <v>40000</v>
      </c>
    </row>
    <row r="40" spans="1:5" x14ac:dyDescent="0.25">
      <c r="A40" s="14" t="s">
        <v>20</v>
      </c>
      <c r="B40" s="7" t="s">
        <v>17</v>
      </c>
      <c r="C40" s="24">
        <v>40000</v>
      </c>
      <c r="D40" s="33"/>
      <c r="E40" s="5">
        <f>+$C$40*D40+$C$40</f>
        <v>40000</v>
      </c>
    </row>
    <row r="41" spans="1:5" x14ac:dyDescent="0.25">
      <c r="A41" s="14" t="s">
        <v>32</v>
      </c>
      <c r="B41" s="7" t="s">
        <v>23</v>
      </c>
      <c r="C41" s="37">
        <v>8</v>
      </c>
      <c r="D41" s="36"/>
      <c r="E41" s="5">
        <f>C41*D41</f>
        <v>0</v>
      </c>
    </row>
    <row r="42" spans="1:5" x14ac:dyDescent="0.25">
      <c r="A42" s="14" t="s">
        <v>28</v>
      </c>
      <c r="B42" s="7" t="s">
        <v>23</v>
      </c>
      <c r="C42" s="37">
        <v>10</v>
      </c>
      <c r="D42" s="36"/>
      <c r="E42" s="5">
        <f>C42*D42</f>
        <v>0</v>
      </c>
    </row>
    <row r="43" spans="1:5" x14ac:dyDescent="0.25">
      <c r="A43" s="14" t="s">
        <v>29</v>
      </c>
      <c r="B43" s="7" t="s">
        <v>23</v>
      </c>
      <c r="C43" s="37">
        <v>5</v>
      </c>
      <c r="D43" s="36"/>
      <c r="E43" s="5">
        <f t="shared" ref="E43" si="0">C43*D43</f>
        <v>0</v>
      </c>
    </row>
    <row r="44" spans="1:5" x14ac:dyDescent="0.25">
      <c r="A44" s="40" t="s">
        <v>6</v>
      </c>
      <c r="B44" s="41"/>
      <c r="C44" s="41"/>
      <c r="D44" s="42"/>
      <c r="E44" s="6">
        <f>SUM(E37:E43)</f>
        <v>480000</v>
      </c>
    </row>
  </sheetData>
  <sheetProtection algorithmName="SHA-512" hashValue="PD8jSxazkPrp6XFkWFH8LGUgIJrD+YvptmqqMG0QtznC1JLv4eW9Fl0Jc9Gs1aVrZqNdpOrlfTsbCFygHGiDfA==" saltValue="GYCQmeW639CvP/hCFTx7jA==" spinCount="100000" sheet="1" selectLockedCells="1"/>
  <protectedRanges>
    <protectedRange algorithmName="SHA-512" hashValue="PNXOadoNpjjFmmTVQcbp+iL2yGAwCUXroZZZXQl3eI3nSpi/dT+AGzNQxHDAx4E7CGhajW2JiTsF9RhupEsk2w==" saltValue="dWzZ/OoPTdNQZKTcO33QkQ==" spinCount="100000" sqref="D5:D6 D8:D10 D16:D18 D12:D14 D20:D22 D24:D26 D28:D30 D38:D43" name="Område1"/>
  </protectedRanges>
  <mergeCells count="15">
    <mergeCell ref="A44:D44"/>
    <mergeCell ref="A1:E1"/>
    <mergeCell ref="E20:E22"/>
    <mergeCell ref="E24:E26"/>
    <mergeCell ref="D2:E2"/>
    <mergeCell ref="C8:C10"/>
    <mergeCell ref="E8:E10"/>
    <mergeCell ref="C12:C14"/>
    <mergeCell ref="E12:E14"/>
    <mergeCell ref="C16:C18"/>
    <mergeCell ref="E16:E18"/>
    <mergeCell ref="C24:C26"/>
    <mergeCell ref="C20:C22"/>
    <mergeCell ref="C28:C30"/>
    <mergeCell ref="E28:E3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70BCEEE219DD498F70E63C29BF2C05" ma:contentTypeVersion="24" ma:contentTypeDescription="Opprett et nytt dokument." ma:contentTypeScope="" ma:versionID="ab1a7e9d187281d2e2e04d5986283fb4">
  <xsd:schema xmlns:xsd="http://www.w3.org/2001/XMLSchema" xmlns:xs="http://www.w3.org/2001/XMLSchema" xmlns:p="http://schemas.microsoft.com/office/2006/metadata/properties" xmlns:ns2="a18c900d-f9d1-485b-9c0a-df8b6ebbade5" xmlns:ns3="3e1ee867-6c22-4ae5-a59f-bdb7f374e011" xmlns:ns4="bdb7a5e8-c769-4721-a0bc-cbc7f624f6b1" xmlns:ns5="9219cfde-e290-4c95-a2c7-c6840f451384" targetNamespace="http://schemas.microsoft.com/office/2006/metadata/properties" ma:root="true" ma:fieldsID="5090e08ce54b1a603486daec3fea63f5" ns2:_="" ns3:_="" ns4:_="" ns5:_="">
    <xsd:import namespace="a18c900d-f9d1-485b-9c0a-df8b6ebbade5"/>
    <xsd:import namespace="3e1ee867-6c22-4ae5-a59f-bdb7f374e011"/>
    <xsd:import namespace="bdb7a5e8-c769-4721-a0bc-cbc7f624f6b1"/>
    <xsd:import namespace="9219cfde-e290-4c95-a2c7-c6840f451384"/>
    <xsd:element name="properties">
      <xsd:complexType>
        <xsd:sequence>
          <xsd:element name="documentManagement">
            <xsd:complexType>
              <xsd:all>
                <xsd:element ref="ns2:Archived" minOccurs="0"/>
                <xsd:element ref="ns2:ArchivedBy" minOccurs="0"/>
                <xsd:element ref="ns2:ArchivedTo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4:TaxCatchAll" minOccurs="0"/>
                <xsd:element ref="ns3:MediaServiceSearchProperties" minOccurs="0"/>
                <xsd:element ref="ns3:_Flow_SignoffStatus" minOccurs="0"/>
                <xsd:element ref="ns3:MediaServiceObjectDetectorVersions" minOccurs="0"/>
                <xsd:element ref="ns3:MediaLengthInSeconds" minOccurs="0"/>
                <xsd:element ref="ns3:ArchivedToRegistryEntry" minOccurs="0"/>
                <xsd:element ref="ns5:ArchivedToRegistryEntr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c900d-f9d1-485b-9c0a-df8b6ebbade5" elementFormDefault="qualified">
    <xsd:import namespace="http://schemas.microsoft.com/office/2006/documentManagement/types"/>
    <xsd:import namespace="http://schemas.microsoft.com/office/infopath/2007/PartnerControls"/>
    <xsd:element name="Archived" ma:index="8" nillable="true" ma:displayName="Arkivert" ma:format="DateTime" ma:internalName="Archived">
      <xsd:simpleType>
        <xsd:restriction base="dms:DateTime"/>
      </xsd:simpleType>
    </xsd:element>
    <xsd:element name="ArchivedBy" ma:index="9" nillable="true" ma:displayName="Arkivert av" ma:internalName="ArchivedBy">
      <xsd:simpleType>
        <xsd:restriction base="dms:Text"/>
      </xsd:simpleType>
    </xsd:element>
    <xsd:element name="ArchivedTo" ma:index="10" nillable="true" ma:displayName="Arkivert til sak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1ee867-6c22-4ae5-a59f-bdb7f374e0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5dd044e6-59c1-4092-a773-dbad57e1fc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7" nillable="true" ma:displayName="Godkjenningsstatus" ma:internalName="Godkjenningsstatus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  <xsd:element name="ArchivedToRegistryEntry" ma:index="30" nillable="true" ma:displayName="Arkivert til journalpost" ma:internalName="ArchivedToRegistryEntry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b7a5e8-c769-4721-a0bc-cbc7f624f6b1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27db2b28-3349-4811-9825-4fb4ef39c5c5}" ma:internalName="TaxCatchAll" ma:showField="CatchAllData" ma:web="bdb7a5e8-c769-4721-a0bc-cbc7f624f6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9cfde-e290-4c95-a2c7-c6840f451384" elementFormDefault="qualified">
    <xsd:import namespace="http://schemas.microsoft.com/office/2006/documentManagement/types"/>
    <xsd:import namespace="http://schemas.microsoft.com/office/infopath/2007/PartnerControls"/>
    <xsd:element name="ArchivedToRegistryEntry" ma:index="31" nillable="true" ma:displayName="Arkivert til journalpost" ma:format="Hyperlink" ma:internalName="ArchivedToRegistryEntry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To xmlns="a18c900d-f9d1-485b-9c0a-df8b6ebbade5">
      <Url>https://elementsweb.statsbygg.pro/Elements/rm/STATSBYGG_PROD#nav=/cases/42954/registryEntries/546772</Url>
      <Description>2024/2979</Description>
    </ArchivedTo>
    <ArchivedBy xmlns="a18c900d-f9d1-485b-9c0a-df8b6ebbade5">Elisabeth Tangen</ArchivedBy>
    <Archived xmlns="a18c900d-f9d1-485b-9c0a-df8b6ebbade5">2024-09-26T10:42:00+00:00</Archived>
    <TaxCatchAll xmlns="bdb7a5e8-c769-4721-a0bc-cbc7f624f6b1" xsi:nil="true"/>
    <lcf76f155ced4ddcb4097134ff3c332f xmlns="3e1ee867-6c22-4ae5-a59f-bdb7f374e011">
      <Terms xmlns="http://schemas.microsoft.com/office/infopath/2007/PartnerControls"/>
    </lcf76f155ced4ddcb4097134ff3c332f>
    <_Flow_SignoffStatus xmlns="3e1ee867-6c22-4ae5-a59f-bdb7f374e011" xsi:nil="true"/>
    <ArchivedToRegistryEntry xmlns="3e1ee867-6c22-4ae5-a59f-bdb7f374e011">
      <Url xsi:nil="true"/>
      <Description xsi:nil="true"/>
    </ArchivedToRegistryEntry>
    <ArchivedToRegistryEntry xmlns="9219cfde-e290-4c95-a2c7-c6840f451384">
      <Url xsi:nil="true"/>
      <Description xsi:nil="true"/>
    </ArchivedToRegistryEntr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40D605-51AF-4460-937C-D727F5D817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8c900d-f9d1-485b-9c0a-df8b6ebbade5"/>
    <ds:schemaRef ds:uri="3e1ee867-6c22-4ae5-a59f-bdb7f374e011"/>
    <ds:schemaRef ds:uri="bdb7a5e8-c769-4721-a0bc-cbc7f624f6b1"/>
    <ds:schemaRef ds:uri="9219cfde-e290-4c95-a2c7-c6840f4513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0465BC-9786-4352-B3AB-A3B6340C40AF}">
  <ds:schemaRefs>
    <ds:schemaRef ds:uri="a18c900d-f9d1-485b-9c0a-df8b6ebbade5"/>
    <ds:schemaRef ds:uri="9219cfde-e290-4c95-a2c7-c6840f451384"/>
    <ds:schemaRef ds:uri="http://www.w3.org/XML/1998/namespace"/>
    <ds:schemaRef ds:uri="bdb7a5e8-c769-4721-a0bc-cbc7f624f6b1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3e1ee867-6c22-4ae5-a59f-bdb7f374e011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99C300F-3ADF-48D2-881F-F28264DE93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Enhetspriser</vt:lpstr>
    </vt:vector>
  </TitlesOfParts>
  <Manager/>
  <Company>Statsbygg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Aune, Eva Carina</dc:creator>
  <cp:keywords/>
  <dc:description/>
  <cp:lastModifiedBy>Kristiansen, Tove</cp:lastModifiedBy>
  <cp:revision/>
  <dcterms:created xsi:type="dcterms:W3CDTF">2015-01-23T08:34:39Z</dcterms:created>
  <dcterms:modified xsi:type="dcterms:W3CDTF">2026-06-16T08:30:27Z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0x0101006B70BCEEE219DD498F70E63C29BF2C05</vt:lpwstr>
  </property>
  <property fmtid="{D5CDD505-2E9C-101B-9397-08002B2CF9AE}" pid="3" name="TaxKeyword">
    <vt:lpwstr/>
  </property>
  <property fmtid="{D5CDD505-2E9C-101B-9397-08002B2CF9AE}" pid="4" name="Visbane">
    <vt:lpwstr/>
  </property>
  <property fmtid="{D5CDD505-2E9C-101B-9397-08002B2CF9AE}" pid="5" name="Kvalitetsomr_x00e5_de">
    <vt:lpwstr/>
  </property>
  <property fmtid="{D5CDD505-2E9C-101B-9397-08002B2CF9AE}" pid="6" name="Status">
    <vt:lpwstr/>
  </property>
  <property fmtid="{D5CDD505-2E9C-101B-9397-08002B2CF9AE}" pid="7" name="Dokumenttype">
    <vt:lpwstr/>
  </property>
  <property fmtid="{D5CDD505-2E9C-101B-9397-08002B2CF9AE}" pid="8" name="Kvalitetsområde">
    <vt:lpwstr>317;#Anskaffelser:Entreprise:Totalentreprise-Mindre enn 100k-Ingen kunngjøring|6d978f34-f48d-4fb8-abdb-ac1888412f7f;#332;#Anskaffelser:Entreprise:UtførelsesentrepriseENKEL-Mindre enn 100k-Ingen kunngjøring|681ad559-5407-4999-a3ab-e6ae20d74e93;#323;#Anskaffelser:Entreprise:Totalentreprise-Mellom1,3M-100k-Ingen kunngjøring|7272d617-3495-4f8a-b5cf-18f0e2988905;#329;#Anskaffelser:Entreprise:UtførelsesentrepriseENKEL-Mellom1,3M-100k-Ingen kunngjøring|dd4d7814-30ee-4e6f-ab12-abb15949eb4e;#336;#Anskaffelser:Entreprise:Utførelsesentreprise-Mellom1,3M-100k-Ingen kunngjøring|dc5963e2-f18b-495f-92c8-6c8312e19361;#324;#Anskaffelser:Entreprise:Totalentreprise-Mellomterskelog1,3M-Begrenset tilbudskonkurranse|67d99810-01ce-4273-9632-b12171dee2fb;#326;#Anskaffelser:Entreprise:Totalentreprise-Over terskel-Begrenset anbud|61f8e110-7549-4231-8fd8-576bb3f3b2ca;#327;#Anskaffelser:Entreprise:Totalentreprise-Over terskel-Begrenset forhandling|4ed737b5-674b-402c-9dd8-d65814ca42a3;#328;#Anskaffelser:Entreprise:Totalentreprise-Over terskel-Åpent anbud|cefab47f-f2f8-444f-8a2a-f822fedc46e4;#330;#Anskaffelser:Entreprise:UtførelsesentrepriseENKEL-Mellomterskelog1,3M-Begrenset tilbudskonkurranse|6de2b8be-070a-4d7e-8fd7-98f8c097b991;#333;#Anskaffelser:Entreprise:UtførelsesentrepriseENKEL-Over terskel-Begrenset anbud|b3b96b17-0b8b-4d8a-b3a4-928ea7ccdb94;#334;#Anskaffelser:Entreprise:UtførelsesentrepriseENKEL-Over terskel-Begrenset forhandling|4f6cdcde-5f4d-4578-b9d7-2854f7cd6701;#335;#Anskaffelser:Entreprise:UtførelsesentrepriseENKEL-Over terskel-Åpent anbud|5dcc6eb3-fe51-4b37-9bcf-c53f96793355;#337;#Anskaffelser:Entreprise:Utførelsesentreprise-Mellomterskelog1,3M-Begrenset tilbudskonkurranse|299bf926-416d-403c-8002-f6c8bd1ed980;#338;#Anskaffelser:Entreprise:Utførelsesentreprise-Mellomterskelog1,3M-Åpen tilbudskonkurranse|3290702d-7f13-49f3-8ffb-bbaddafcc729;#340;#Anskaffelser:Entreprise:Utførelsesentreprise-Over terskel-Begrenset anbud|7b451b88-887d-42a0-9400-3646aa2e3071;#341;#Anskaffelser:Entreprise:Utførelsesentreprise-Over terskel-Begrenset forhandling|9f430874-b177-400c-a9ed-7515b7d6fe5c;#357;#Anskaffelser:Rådgivere:Prosjekterende-Over terskel-Åpent anbud|1058a326-85aa-4579-a364-9283654d3a8e;#353;#Anskaffelser:Rådgivere:Prosjekterende-Mellomterskelog100k-Ingen kunngjøring|aa9f405b-8871-47b3-923f-585dab269d7c;#354;#Anskaffelser:Rådgivere:Prosjekterende-Mindre enn 100k-Ingen kunngjøring|d32f7e30-26f8-44de-8fd7-1863e9ef36cf;#355;#Anskaffelser:Rådgivere:Prosjekterende-Over terskel-Begrenset anbud|86cc75a7-2a8a-4a76-8611-a74ea6290835;#356;#Anskaffelser:Rådgivere:Prosjekterende-Over terskel-Begrenset forhandling|f104872e-13c5-477a-9dab-0beb69184f23;#358;#Anskaffelser:Rådgivere:Prosjekteringsleder/KP-Mellomterskelog100k-Ingen kunngjøring|307f9082-4ffc-4198-95a2-7e129be2eea5;#343;#Anskaffelser:Rådgivere:Byggeleder/KU-Mellomterskelog100k-Ingen kunngjøring|8b9a1eda-ec0b-4677-bcc8-591a705ec641;#344;#Anskaffelser:Rådgivere:Byggeleder/KU-Mindre enn 100k-Ingen kunngjøring|5936937a-b6b3-4f57-a1a4-6a910e754afb;#345;#Anskaffelser:Rådgivere:Byggeleder/KU-Over terskel-Begrenset anbud|f4d6d1a2-6cc9-4f7a-8af9-0c49ba4cfacd;#346;#Anskaffelser:Rådgivere:Byggeleder/KU-Over terskel-Begrenset forhandling|699b4194-ba42-47b9-90f3-87f4c8c8bdbb;#347;#Anskaffelser:Rådgivere:Byggeleder/KU-Over terskel-Åpent anbud|78e67d51-1b92-4f07-9e0a-4a72b05b6444;#365;#Anskaffelser:Rådgivere:Uavhengig kontrollør-Mellomterskelog100k-Ingen kunngjøring|63719706-d816-46df-a766-52e67986e883;#363;#Anskaffelser:Rådgivere:Uavhengig kontrollør-Mindre enn 100k-Ingen kunngjøring|8188d6a5-6b1e-4743-9111-70bba1065bcc;#364;#Anskaffelser:Rådgivere:Uavhengig kontrollør-Over terskel-Begrenset anbud|965f479b-4c98-4f79-9617-e86c6dde299c;#366;#Anskaffelser:Rådgivere:Uavhengig kontrollør-Over terskel-Begrenset forhandling|741a82e5-2285-4d17-ab67-f4a493037f3a;#367;#Anskaffelser:Rådgivere:Uavhengig kontrollør-Over terskel-Åpent anbud|a0c14790-e0ca-48b6-8c77-122dbe23fcba;#359;#Anskaffelser:Rådgivere:Prosjekteringsleder/KP-Mindre enn 100k-Ingen kunngjøring|08b37bc0-2d4f-46ec-a898-588dc092e5a4;#360;#Anskaffelser:Rådgivere:Prosjekteringsleder/KP-Over terskel-Begrenset anbud|44742739-f39b-4b16-aa29-29b278fd1157;#361;#Anskaffelser:Rådgivere:Prosjekteringsleder/KP-Over terskel-Begrenset forhandling|53db6223-852e-4f9e-9753-198de59097b2;#362;#Anskaffelser:Rådgivere:Prosjekteringsleder/KP-Over terskel-Åpent anbud|3e6ae6c5-d4f6-4030-b580-e33521569ce6;#348;#Anskaffelser:Rådgivere:Konsulent-Mellomterskelog100k-Ingen kunngjøring|7dcaf627-cf2d-4a9e-ba7b-462e1c320c1f;#349;#Anskaffelser:Rådgivere:Konsulent-Mindre enn 100k-Ingen kunngjøring|facadd72-274c-4569-bc35-9226612ab8ee;#350;#Anskaffelser:Rådgivere:Konsulent-Over terskel-Begrenset anbud|5dccc816-b2d5-4310-a4c0-e40c80a12254;#351;#Anskaffelser:Rådgivere:Konsulent-Over terskel-Begrenset forhandling|50e5b20b-4721-417b-82c9-93373de8831a;#352;#Anskaffelser:Rådgivere:Konsulent-Over terskel-Åpent anbud|c392dbe9-e5ad-415b-bfa0-5f98d5c57d0a;#368;#Anskaffelser:Varer og tjenester:Advokat-Mellom1,3Mog100k-Ingen kunngjøring|9cc51147-6f27-43ba-87fa-8aa438825a1d;#369;#Anskaffelser:Varer og tjenester:Advokat-Mellomterskelog1,3M-Åpen tilbudskonkurranse|31c4711f-3152-4d7a-a736-4fdd5aef932d;#370;#Anskaffelser:Varer og tjenester:Advokat-Mindre enn 100k-Ingen kunngjøring|faf87008-786e-49b3-aa94-c6b8eb01e5a8;#371;#Anskaffelser:Varer og tjenester:Enkle varer og tjenester-Mellom1,3Mog100k-Ingen kunngjøring|75e0b9ce-a7e3-4660-ab67-60e6d4e78651;#372;#Anskaffelser:Varer og tjenester:Enkle varer og tjenester-Mindre enn 100k-Ingen kunngjøring|61f934ca-2cb5-46f3-8acc-396ce23648a7;#373;#Anskaffelser:Varer og tjenester:FoU-Mellom terskel og 100k-Ingen kunngjøring|aff47ab0-d485-4f41-bd3f-d81ec103e73d;#374;#Anskaffelser:Varer og tjenester:FoU-Mindre enn 100k-Ingen kunngjøring|456bfc08-f9fd-4820-88b8-b98633f5db01;#376;#Anskaffelser:Varer og tjenester:FoU-Over terskel-Begrenset anbud|41489c4f-04ab-4fee-8dbf-9587c21cafa8;#375;#Anskaffelser:Varer og tjenester:FoU-Over terskel-Begrenset forhandling|af1e0700-9d9a-48da-8f2d-7a3aa5d376a1;#377;#Anskaffelser:Varer og tjenester:FoU-Over terskel-Åpent anbud|d4f13dd8-396f-4b36-8f36-c1bddb102448;#378;#Anskaffelser:Varer og tjenester:Håndverker-Mellom1,3Mog100k-Ingen kunngjøring|3893d22b-5d94-4c0c-bb81-ac408850e69c;#379;#Anskaffelser:Varer og tjenester:Håndverker-Mindre enn 100k-Ingen kunngjøring|ec2e987f-19f6-45bf-99fd-aac0c367b948;#380;#Anskaffelser:Varer og tjenester:Håndverker-Over terksel-Begrenset anbud|bd56995c-2975-4dcc-b514-ebb52579e4a2;#381;#Anskaffelser:Varer og tjenester:Håndverker-Over terksel-Begrenset forhandling|aaf40005-49b6-46d8-a07a-af988cbeb987;#382;#Anskaffelser:Varer og tjenester:Håndverker-Over terksel-Åpent anbud|b1c1efaf-350f-44de-ad93-7952a9a8346f;#383;#Anskaffelser:Varer og tjenester:Renhold-Mellom terskel og 100k-Ingen kunngjøring|58ad540a-23c7-4e27-a20b-0e298001a144;#384;#Anskaffelser:Varer og tjenester:Renhold-Mindre enn 100k-Ingen kunngjøring|c0a43089-ae26-435b-a22f-ab015841cbd5;#385;#Anskaffelser:Varer og tjenester:Renhold-Over terskel-Begrenset anbud|c7a6a258-306c-4110-b298-6992a241a413;#386;#Anskaffelser:Varer og tjenester:Renhold-Over terskel-Begrenset forhandling|374ca90c-c139-42c8-9c96-d69341e72f34;#387;#Anskaffelser:Varer og tjenester:Renhold-Over terskel-Åpent anbud|37e5f547-ccff-4536-b52a-c12a5c269547;#388;#Anskaffelser:Varer og tjenester:Større varer-Mellom terskel og 100k-Ingen kunngjøring|87ab173e-0947-45bf-8a65-322bb439e45c;#389;#Anskaffelser:Varer og tjenester:Større varer-Mindre enn 100k-Ingen kunngjøring|94c3f321-8fdb-492e-83c9-bcdeab7eafae;#390;#Anskaffelser:Varer og tjenester:Større varer-Over terskel-Begrenset anbud|88d3835b-3186-4fe9-ab50-60ca0a45b49e;#391;#Anskaffelser:Varer og tjenester:Større varer-Over terskel-Begrenset forhandling|ee5a6c66-cfd8-42c1-8dbc-4eec14fc3df8;#392;#Anskaffelser:Varer og tjenester:Større varer-Over terskel-Åpent anbud|ae4006a6-a0f4-4912-a11c-21f645ab07bb;#342;#Anskaffelser:Entreprise:Utførelsesentreprise-Over terskel-Åpent anbud|4c65a153-bd98-4619-91b1-0d4466d2dd18;#331;#Anskaffelser:Entreprise:UtførelsesentrepriseENKEL-Mellomterskelog1,3M-Åpen tilbudskonkurranse|c1dc9882-2996-4208-9bef-502d1d939c9e;#454;#Anskaffelser:Varer og tjenester:Håndverker-Mellomterskelog1,3M-Åpen tilbudskonkurranse|60310654-553e-47a2-91f9-4a12688536dc;#455;#Anskaffelser:Varer og tjenester:Håndverker-Mellomterskelog1,3M-Begrenset tilbudskonkurranse|d23788b3-fd26-419b-99ea-eb2664d4a561;#339;#Utførelsesentreprise-Mindre enn 100k-Ingen kunngjøring|feec489b-76c6-40df-96da-751d6fb5b11d;#325;#Totalentreprise-Mellomterskelog1,3M-Åpen tilbudskonkurranse|53bdef5f-748d-4757-b957-131b69cd1783</vt:lpwstr>
  </property>
  <property fmtid="{D5CDD505-2E9C-101B-9397-08002B2CF9AE}" pid="9" name="z478">
    <vt:lpwstr>44</vt:lpwstr>
  </property>
  <property fmtid="{D5CDD505-2E9C-101B-9397-08002B2CF9AE}" pid="10" name="Sorteringanskaffelsesmaler">
    <vt:lpwstr>Evaluering</vt:lpwstr>
  </property>
  <property fmtid="{D5CDD505-2E9C-101B-9397-08002B2CF9AE}" pid="11" name="Anskaffelseskategori">
    <vt:lpwstr>457;#Evaluering|e2c4b1b7-c683-4951-ac1b-6cab74986b2f</vt:lpwstr>
  </property>
  <property fmtid="{D5CDD505-2E9C-101B-9397-08002B2CF9AE}" pid="12" name="MediaServiceImageTags">
    <vt:lpwstr/>
  </property>
</Properties>
</file>